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60" yWindow="2835" windowWidth="9270" windowHeight="1425" tabRatio="903"/>
  </bookViews>
  <sheets>
    <sheet name="1" sheetId="21" r:id="rId1"/>
  </sheets>
  <definedNames>
    <definedName name="_xlnm.Print_Area" localSheetId="0">'1'!$A$1:$F$35</definedName>
    <definedName name="_xlnm.Print_Titles" localSheetId="0">'1'!$1:$1</definedName>
  </definedNames>
  <calcPr calcId="124519"/>
</workbook>
</file>

<file path=xl/calcChain.xml><?xml version="1.0" encoding="utf-8"?>
<calcChain xmlns="http://schemas.openxmlformats.org/spreadsheetml/2006/main">
  <c r="F24" i="21"/>
  <c r="F28"/>
  <c r="F29"/>
  <c r="F30"/>
  <c r="F31"/>
  <c r="F32"/>
  <c r="F33"/>
  <c r="F19" l="1"/>
  <c r="F11"/>
  <c r="F12"/>
  <c r="F7"/>
  <c r="F14"/>
  <c r="F16"/>
  <c r="F20"/>
  <c r="F22"/>
  <c r="F13"/>
  <c r="F35" l="1"/>
</calcChain>
</file>

<file path=xl/sharedStrings.xml><?xml version="1.0" encoding="utf-8"?>
<sst xmlns="http://schemas.openxmlformats.org/spreadsheetml/2006/main" count="70" uniqueCount="53">
  <si>
    <t>Item</t>
  </si>
  <si>
    <t xml:space="preserve">Description </t>
  </si>
  <si>
    <t xml:space="preserve">Qty </t>
  </si>
  <si>
    <t>No</t>
  </si>
  <si>
    <t>TOTAL</t>
  </si>
  <si>
    <t>C.</t>
  </si>
  <si>
    <t>A.</t>
  </si>
  <si>
    <t>B.</t>
  </si>
  <si>
    <t xml:space="preserve">Unit </t>
  </si>
  <si>
    <t>D.</t>
  </si>
  <si>
    <t>AIR CONDITIONING SYSTEM</t>
  </si>
  <si>
    <t>Outdoor Units</t>
  </si>
  <si>
    <t>5.6  KW  capacity</t>
  </si>
  <si>
    <t>7.1 KW  capacity</t>
  </si>
  <si>
    <t>Set.</t>
  </si>
  <si>
    <t>Indoor units</t>
  </si>
  <si>
    <t>1.2.A</t>
  </si>
  <si>
    <t>Wall Mounted type</t>
  </si>
  <si>
    <t>Drainage System</t>
  </si>
  <si>
    <t>LS</t>
  </si>
  <si>
    <t>Unit Rate $</t>
  </si>
  <si>
    <t>Total $</t>
  </si>
  <si>
    <t>20 Hp (45 kW)</t>
  </si>
  <si>
    <t>2.2  KW  capacity</t>
  </si>
  <si>
    <t>Refnet</t>
  </si>
  <si>
    <t>MXJ-YA1509K</t>
  </si>
  <si>
    <t>MXJ-YA2512K</t>
  </si>
  <si>
    <t>MXJ-YA2815K</t>
  </si>
  <si>
    <t>MXJ-T3819K</t>
  </si>
  <si>
    <t>Copper Gas And Liquid Pipes</t>
  </si>
  <si>
    <t>a-</t>
  </si>
  <si>
    <t>b-</t>
  </si>
  <si>
    <t>c-</t>
  </si>
  <si>
    <t>d-</t>
  </si>
  <si>
    <t>e-</t>
  </si>
  <si>
    <t>f-</t>
  </si>
  <si>
    <t xml:space="preserve">3/4" diameter. </t>
  </si>
  <si>
    <t xml:space="preserve">1" diameter. </t>
  </si>
  <si>
    <t>1/4" diameter.</t>
  </si>
  <si>
    <t xml:space="preserve">1/2" diameter. </t>
  </si>
  <si>
    <t xml:space="preserve">3/8" diameter. </t>
  </si>
  <si>
    <t xml:space="preserve">5/8" diameter. </t>
  </si>
  <si>
    <t>ML.</t>
  </si>
  <si>
    <t>VRV SYSTEM</t>
  </si>
  <si>
    <t xml:space="preserve">Supply and install,test and commission heat pump VRV (variable refrigerant volume) system , Refrigerant R410. Complete with the outdoor and indoor units,piping network,control system and all  necessary parts needed according to drawing and specifications.As for the following: </t>
  </si>
  <si>
    <t>Supply, install and commission of an outdoor Unit Modular type includes multi independent rotary or scroll compressors with one inverter or digital compressor for capacity change ability with all necessary connections ,galvanized steel base, fittings,distribution joints  ,control wires and fixing on the roof of the building with sufficient suction area,The price include all electrical works, distribution boards, control panel and cables and every works to complete the works According to specs &amp; the following cooling capacity:</t>
  </si>
  <si>
    <t>supply and install and commission of Indoor Unit split type,  . All according to the  cooling capacity as in the   drawings and the following capacity :</t>
  </si>
  <si>
    <t>2.8 KW capacity</t>
  </si>
  <si>
    <t>Supply and install of drainage network for all indoor units type CPVC Pipes and connect it to the nearest drain or roof drain pipes .</t>
  </si>
  <si>
    <t>Refnet Branch joint(F)</t>
  </si>
  <si>
    <t>Refnet First  Branch joint(E)</t>
  </si>
  <si>
    <t>Refnet  Branch joint(D)of outdoor unit multi connection</t>
  </si>
  <si>
    <t>Copper gas pipe of  different size and protected with industry Sponge. Price includes all required fittings for complete installation e.g. fittings supports,  and hangers.</t>
  </si>
</sst>
</file>

<file path=xl/styles.xml><?xml version="1.0" encoding="utf-8"?>
<styleSheet xmlns="http://schemas.openxmlformats.org/spreadsheetml/2006/main">
  <numFmts count="1">
    <numFmt numFmtId="164" formatCode="#,##0.0"/>
  </numFmts>
  <fonts count="11">
    <font>
      <sz val="10"/>
      <name val="Arial"/>
      <charset val="178"/>
    </font>
    <font>
      <b/>
      <sz val="12"/>
      <name val="Arial"/>
      <family val="2"/>
      <charset val="178"/>
    </font>
    <font>
      <sz val="12"/>
      <name val="Arial"/>
      <family val="2"/>
      <charset val="178"/>
    </font>
    <font>
      <sz val="12"/>
      <name val="Arial"/>
      <family val="2"/>
    </font>
    <font>
      <b/>
      <sz val="12"/>
      <name val="Arial"/>
      <family val="2"/>
    </font>
    <font>
      <b/>
      <sz val="12"/>
      <name val="Book Antiqua"/>
      <family val="1"/>
    </font>
    <font>
      <sz val="12"/>
      <name val="Book Antiqua"/>
      <family val="1"/>
    </font>
    <font>
      <sz val="8"/>
      <name val="Arial"/>
      <family val="2"/>
    </font>
    <font>
      <b/>
      <u/>
      <sz val="14"/>
      <name val="Times New Roman"/>
      <family val="1"/>
    </font>
    <font>
      <sz val="12"/>
      <name val="Times New Roman"/>
      <family val="1"/>
    </font>
    <font>
      <b/>
      <sz val="12"/>
      <name val="Times New Roman"/>
      <family val="1"/>
    </font>
  </fonts>
  <fills count="2">
    <fill>
      <patternFill patternType="none"/>
    </fill>
    <fill>
      <patternFill patternType="gray125"/>
    </fill>
  </fills>
  <borders count="5">
    <border>
      <left/>
      <right/>
      <top/>
      <bottom/>
      <diagonal/>
    </border>
    <border>
      <left style="hair">
        <color indexed="64"/>
      </left>
      <right style="hair">
        <color indexed="64"/>
      </right>
      <top style="hair">
        <color indexed="64"/>
      </top>
      <bottom style="hair">
        <color indexed="64"/>
      </bottom>
      <diagonal/>
    </border>
    <border>
      <left/>
      <right style="thin">
        <color indexed="64"/>
      </right>
      <top/>
      <bottom/>
      <diagonal/>
    </border>
    <border>
      <left style="thin">
        <color indexed="64"/>
      </left>
      <right style="thin">
        <color indexed="64"/>
      </right>
      <top/>
      <bottom/>
      <diagonal/>
    </border>
    <border>
      <left style="double">
        <color indexed="64"/>
      </left>
      <right style="medium">
        <color indexed="64"/>
      </right>
      <top/>
      <bottom/>
      <diagonal/>
    </border>
  </borders>
  <cellStyleXfs count="1">
    <xf numFmtId="0" fontId="0" fillId="0" borderId="0"/>
  </cellStyleXfs>
  <cellXfs count="39">
    <xf numFmtId="0" fontId="0" fillId="0" borderId="0" xfId="0"/>
    <xf numFmtId="0" fontId="3" fillId="0" borderId="0" xfId="0" applyFont="1"/>
    <xf numFmtId="0" fontId="3" fillId="0" borderId="0" xfId="0" applyFont="1" applyAlignment="1">
      <alignment vertical="center"/>
    </xf>
    <xf numFmtId="0" fontId="2" fillId="0" borderId="0" xfId="0" applyFont="1" applyAlignment="1">
      <alignment horizontal="center" vertical="center"/>
    </xf>
    <xf numFmtId="0" fontId="2" fillId="0" borderId="0" xfId="0" applyFont="1" applyAlignment="1">
      <alignment vertical="center"/>
    </xf>
    <xf numFmtId="0" fontId="2" fillId="0" borderId="0" xfId="0" applyFont="1" applyAlignment="1">
      <alignment horizontal="left" vertical="top"/>
    </xf>
    <xf numFmtId="1" fontId="2" fillId="0" borderId="0" xfId="0" applyNumberFormat="1" applyFont="1" applyAlignment="1">
      <alignment horizontal="center" vertical="center"/>
    </xf>
    <xf numFmtId="0" fontId="3" fillId="0" borderId="0" xfId="0" applyFont="1" applyBorder="1"/>
    <xf numFmtId="3" fontId="5" fillId="0" borderId="0" xfId="0" applyNumberFormat="1" applyFont="1" applyBorder="1" applyAlignment="1">
      <alignment horizontal="center" vertical="center"/>
    </xf>
    <xf numFmtId="3" fontId="5" fillId="0" borderId="0" xfId="0" applyNumberFormat="1" applyFont="1" applyBorder="1" applyAlignment="1">
      <alignment horizontal="center" vertical="top"/>
    </xf>
    <xf numFmtId="0" fontId="3" fillId="0" borderId="0" xfId="0" applyNumberFormat="1" applyFont="1" applyAlignment="1">
      <alignment horizontal="center" vertical="center"/>
    </xf>
    <xf numFmtId="0" fontId="1" fillId="0" borderId="1" xfId="0" applyFont="1" applyBorder="1" applyAlignment="1">
      <alignment horizontal="left" vertical="top" wrapText="1"/>
    </xf>
    <xf numFmtId="0" fontId="1" fillId="0" borderId="1" xfId="0" applyFont="1" applyBorder="1" applyAlignment="1">
      <alignment horizontal="center" vertical="center" wrapText="1"/>
    </xf>
    <xf numFmtId="0" fontId="4" fillId="0" borderId="1" xfId="0" applyNumberFormat="1" applyFont="1" applyBorder="1" applyAlignment="1">
      <alignment horizontal="center" vertical="center" wrapText="1"/>
    </xf>
    <xf numFmtId="1" fontId="1" fillId="0" borderId="1" xfId="0" applyNumberFormat="1" applyFont="1" applyBorder="1" applyAlignment="1">
      <alignment horizontal="center" vertical="center" wrapText="1"/>
    </xf>
    <xf numFmtId="2" fontId="2" fillId="0" borderId="1" xfId="0" applyNumberFormat="1" applyFont="1" applyBorder="1" applyAlignment="1">
      <alignment horizontal="center" vertical="top" wrapText="1"/>
    </xf>
    <xf numFmtId="0" fontId="1" fillId="0" borderId="1" xfId="0" applyFont="1" applyBorder="1" applyAlignment="1">
      <alignment horizontal="left" vertical="center" wrapText="1"/>
    </xf>
    <xf numFmtId="0" fontId="4" fillId="0" borderId="1" xfId="0" applyFont="1" applyBorder="1" applyAlignment="1">
      <alignment horizontal="left" vertical="center" wrapText="1"/>
    </xf>
    <xf numFmtId="0" fontId="2" fillId="0" borderId="1" xfId="0" applyFont="1" applyBorder="1" applyAlignment="1">
      <alignment horizontal="center" vertical="top" wrapText="1"/>
    </xf>
    <xf numFmtId="0" fontId="2" fillId="0" borderId="1" xfId="0" applyFont="1" applyBorder="1" applyAlignment="1">
      <alignment vertical="center" wrapText="1"/>
    </xf>
    <xf numFmtId="0" fontId="4" fillId="0" borderId="1" xfId="0" applyFont="1" applyBorder="1" applyAlignment="1">
      <alignment vertical="center" wrapText="1"/>
    </xf>
    <xf numFmtId="0" fontId="2" fillId="0" borderId="1" xfId="0" applyFont="1" applyBorder="1" applyAlignment="1">
      <alignment horizontal="center" vertical="center"/>
    </xf>
    <xf numFmtId="0" fontId="3" fillId="0" borderId="1" xfId="0" applyNumberFormat="1" applyFont="1" applyBorder="1" applyAlignment="1">
      <alignment horizontal="center" vertical="center"/>
    </xf>
    <xf numFmtId="1" fontId="2" fillId="0" borderId="1" xfId="0" applyNumberFormat="1" applyFont="1" applyBorder="1" applyAlignment="1">
      <alignment horizontal="center" vertical="center"/>
    </xf>
    <xf numFmtId="0" fontId="3" fillId="0" borderId="1" xfId="0" applyNumberFormat="1" applyFont="1" applyFill="1" applyBorder="1" applyAlignment="1">
      <alignment horizontal="center" vertical="center"/>
    </xf>
    <xf numFmtId="3" fontId="6" fillId="0" borderId="1" xfId="0" applyNumberFormat="1" applyFont="1" applyBorder="1" applyAlignment="1">
      <alignment horizontal="center" vertical="center"/>
    </xf>
    <xf numFmtId="0" fontId="3" fillId="0" borderId="1" xfId="0" applyFont="1" applyBorder="1" applyAlignment="1">
      <alignment vertical="center" wrapText="1"/>
    </xf>
    <xf numFmtId="0" fontId="3" fillId="0" borderId="1" xfId="0" applyFont="1" applyBorder="1" applyAlignment="1">
      <alignment horizontal="center" vertical="center"/>
    </xf>
    <xf numFmtId="0" fontId="4" fillId="0" borderId="1" xfId="0" applyFont="1" applyBorder="1" applyAlignment="1">
      <alignment horizontal="center" vertical="top" wrapText="1"/>
    </xf>
    <xf numFmtId="0" fontId="5" fillId="0" borderId="1" xfId="0" applyFont="1" applyBorder="1" applyAlignment="1">
      <alignment horizontal="center" vertical="top" wrapText="1"/>
    </xf>
    <xf numFmtId="0" fontId="6" fillId="0" borderId="1" xfId="0" applyFont="1" applyBorder="1" applyAlignment="1">
      <alignment horizontal="center" vertical="center" wrapText="1"/>
    </xf>
    <xf numFmtId="3" fontId="6" fillId="0" borderId="1" xfId="0" applyNumberFormat="1" applyFont="1" applyBorder="1" applyAlignment="1">
      <alignment horizontal="center" vertical="center" wrapText="1"/>
    </xf>
    <xf numFmtId="0" fontId="3" fillId="0" borderId="1" xfId="0" applyNumberFormat="1" applyFont="1" applyBorder="1" applyAlignment="1">
      <alignment horizontal="center" vertical="center" wrapText="1"/>
    </xf>
    <xf numFmtId="1" fontId="3" fillId="0" borderId="1" xfId="0" applyNumberFormat="1" applyFont="1" applyBorder="1" applyAlignment="1">
      <alignment horizontal="center" vertical="center" wrapText="1"/>
    </xf>
    <xf numFmtId="4" fontId="8" fillId="0" borderId="2" xfId="0" applyNumberFormat="1" applyFont="1" applyBorder="1" applyAlignment="1">
      <alignment horizontal="justify" vertical="center"/>
    </xf>
    <xf numFmtId="4" fontId="9" fillId="0" borderId="3" xfId="0" applyNumberFormat="1" applyFont="1" applyBorder="1" applyAlignment="1">
      <alignment horizontal="justify" vertical="distributed"/>
    </xf>
    <xf numFmtId="164" fontId="10" fillId="0" borderId="4" xfId="0" applyNumberFormat="1" applyFont="1" applyBorder="1" applyAlignment="1">
      <alignment horizontal="center" vertical="justify"/>
    </xf>
    <xf numFmtId="4" fontId="9" fillId="0" borderId="2" xfId="0" applyNumberFormat="1" applyFont="1" applyBorder="1" applyAlignment="1">
      <alignment horizontal="justify" vertical="distributed"/>
    </xf>
    <xf numFmtId="3" fontId="6" fillId="0" borderId="1" xfId="0" applyNumberFormat="1"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35"/>
  <sheetViews>
    <sheetView tabSelected="1" view="pageBreakPreview" zoomScaleNormal="130" zoomScaleSheetLayoutView="100" workbookViewId="0">
      <selection activeCell="H26" sqref="H26"/>
    </sheetView>
  </sheetViews>
  <sheetFormatPr defaultRowHeight="15"/>
  <cols>
    <col min="1" max="1" width="10.85546875" style="5" customWidth="1"/>
    <col min="2" max="2" width="55.5703125" style="4" customWidth="1"/>
    <col min="3" max="3" width="8.7109375" style="3" customWidth="1"/>
    <col min="4" max="4" width="12.140625" style="3" customWidth="1"/>
    <col min="5" max="5" width="11.140625" style="10" customWidth="1"/>
    <col min="6" max="6" width="16.5703125" style="6" customWidth="1"/>
    <col min="7" max="16384" width="9.140625" style="2"/>
  </cols>
  <sheetData>
    <row r="1" spans="1:9" ht="36" customHeight="1">
      <c r="A1" s="11" t="s">
        <v>0</v>
      </c>
      <c r="B1" s="12" t="s">
        <v>1</v>
      </c>
      <c r="C1" s="12" t="s">
        <v>8</v>
      </c>
      <c r="D1" s="12" t="s">
        <v>2</v>
      </c>
      <c r="E1" s="13" t="s">
        <v>20</v>
      </c>
      <c r="F1" s="14" t="s">
        <v>21</v>
      </c>
    </row>
    <row r="2" spans="1:9" ht="15.75">
      <c r="A2" s="15"/>
      <c r="B2" s="16" t="s">
        <v>10</v>
      </c>
      <c r="C2" s="12"/>
      <c r="D2" s="12"/>
      <c r="E2" s="13"/>
      <c r="F2" s="14"/>
    </row>
    <row r="3" spans="1:9" ht="15.75">
      <c r="A3" s="15">
        <v>1</v>
      </c>
      <c r="B3" s="17" t="s">
        <v>43</v>
      </c>
      <c r="C3" s="12"/>
      <c r="D3" s="12"/>
      <c r="E3" s="13"/>
      <c r="F3" s="14"/>
    </row>
    <row r="4" spans="1:9" ht="99" customHeight="1">
      <c r="A4" s="18"/>
      <c r="B4" s="19" t="s">
        <v>44</v>
      </c>
      <c r="C4" s="12"/>
      <c r="D4" s="12"/>
      <c r="E4" s="13"/>
      <c r="F4" s="14"/>
    </row>
    <row r="5" spans="1:9" ht="15.75">
      <c r="A5" s="18">
        <v>1.1000000000000001</v>
      </c>
      <c r="B5" s="20" t="s">
        <v>11</v>
      </c>
      <c r="C5" s="21"/>
      <c r="D5" s="21"/>
      <c r="E5" s="22"/>
      <c r="F5" s="23"/>
    </row>
    <row r="6" spans="1:9" ht="169.5" customHeight="1">
      <c r="A6" s="18"/>
      <c r="B6" s="19" t="s">
        <v>45</v>
      </c>
      <c r="C6" s="12"/>
      <c r="D6" s="12"/>
      <c r="E6" s="13"/>
      <c r="F6" s="14"/>
    </row>
    <row r="7" spans="1:9">
      <c r="A7" s="18" t="s">
        <v>6</v>
      </c>
      <c r="B7" s="19" t="s">
        <v>22</v>
      </c>
      <c r="C7" s="21" t="s">
        <v>14</v>
      </c>
      <c r="D7" s="21">
        <v>1</v>
      </c>
      <c r="E7" s="32">
        <v>5000</v>
      </c>
      <c r="F7" s="33">
        <f>D7*E7</f>
        <v>5000</v>
      </c>
    </row>
    <row r="8" spans="1:9" ht="15.75">
      <c r="A8" s="18">
        <v>1.2</v>
      </c>
      <c r="B8" s="20" t="s">
        <v>15</v>
      </c>
      <c r="C8" s="21"/>
      <c r="D8" s="21"/>
      <c r="E8" s="13"/>
      <c r="F8" s="33"/>
    </row>
    <row r="9" spans="1:9" ht="15.75">
      <c r="A9" s="18" t="s">
        <v>16</v>
      </c>
      <c r="B9" s="20" t="s">
        <v>17</v>
      </c>
      <c r="C9" s="21"/>
      <c r="D9" s="21"/>
      <c r="E9" s="13"/>
      <c r="F9" s="33"/>
    </row>
    <row r="10" spans="1:9" ht="64.5" customHeight="1">
      <c r="A10" s="2"/>
      <c r="B10" s="19" t="s">
        <v>46</v>
      </c>
      <c r="C10" s="21"/>
      <c r="D10" s="21"/>
      <c r="E10" s="24"/>
      <c r="F10" s="33"/>
    </row>
    <row r="11" spans="1:9" ht="22.5" customHeight="1">
      <c r="A11" s="18" t="s">
        <v>6</v>
      </c>
      <c r="B11" s="19" t="s">
        <v>23</v>
      </c>
      <c r="C11" s="21" t="s">
        <v>3</v>
      </c>
      <c r="D11" s="21">
        <v>2</v>
      </c>
      <c r="E11" s="24">
        <v>600</v>
      </c>
      <c r="F11" s="33">
        <f t="shared" ref="F11:F12" si="0">D11*E11</f>
        <v>1200</v>
      </c>
    </row>
    <row r="12" spans="1:9" ht="22.5" customHeight="1">
      <c r="A12" s="18" t="s">
        <v>7</v>
      </c>
      <c r="B12" s="19" t="s">
        <v>47</v>
      </c>
      <c r="C12" s="21" t="s">
        <v>3</v>
      </c>
      <c r="D12" s="21">
        <v>7</v>
      </c>
      <c r="E12" s="24">
        <v>650</v>
      </c>
      <c r="F12" s="33">
        <f t="shared" si="0"/>
        <v>4550</v>
      </c>
    </row>
    <row r="13" spans="1:9" s="1" customFormat="1" ht="16.5">
      <c r="A13" s="18" t="s">
        <v>5</v>
      </c>
      <c r="B13" s="19" t="s">
        <v>12</v>
      </c>
      <c r="C13" s="21" t="s">
        <v>3</v>
      </c>
      <c r="D13" s="21">
        <v>7</v>
      </c>
      <c r="E13" s="38">
        <v>800</v>
      </c>
      <c r="F13" s="25">
        <f>D13*E13</f>
        <v>5600</v>
      </c>
      <c r="G13" s="8"/>
      <c r="H13" s="9"/>
      <c r="I13" s="7"/>
    </row>
    <row r="14" spans="1:9" s="1" customFormat="1" ht="16.5">
      <c r="A14" s="18" t="s">
        <v>9</v>
      </c>
      <c r="B14" s="19" t="s">
        <v>13</v>
      </c>
      <c r="C14" s="21" t="s">
        <v>3</v>
      </c>
      <c r="D14" s="21">
        <v>3</v>
      </c>
      <c r="E14" s="38">
        <v>1000</v>
      </c>
      <c r="F14" s="25">
        <f t="shared" ref="F14:F33" si="1">D14*E14</f>
        <v>3000</v>
      </c>
      <c r="G14" s="8"/>
      <c r="H14" s="9"/>
      <c r="I14" s="7"/>
    </row>
    <row r="15" spans="1:9" ht="15.75">
      <c r="A15" s="28">
        <v>1.3</v>
      </c>
      <c r="B15" s="20" t="s">
        <v>18</v>
      </c>
      <c r="C15" s="27"/>
      <c r="D15" s="27"/>
      <c r="E15" s="22"/>
      <c r="F15" s="25"/>
    </row>
    <row r="16" spans="1:9" ht="45">
      <c r="A16" s="28"/>
      <c r="B16" s="26" t="s">
        <v>48</v>
      </c>
      <c r="C16" s="27" t="s">
        <v>19</v>
      </c>
      <c r="D16" s="27">
        <v>1</v>
      </c>
      <c r="E16" s="22">
        <v>500</v>
      </c>
      <c r="F16" s="25">
        <f t="shared" si="1"/>
        <v>500</v>
      </c>
    </row>
    <row r="17" spans="1:6" ht="15.75">
      <c r="A17" s="28">
        <v>2</v>
      </c>
      <c r="B17" s="20" t="s">
        <v>24</v>
      </c>
      <c r="C17" s="27"/>
      <c r="D17" s="27"/>
      <c r="E17" s="22"/>
      <c r="F17" s="25"/>
    </row>
    <row r="18" spans="1:6" ht="15.75">
      <c r="A18" s="28">
        <v>2.1</v>
      </c>
      <c r="B18" s="20" t="s">
        <v>49</v>
      </c>
      <c r="C18" s="27"/>
      <c r="D18" s="27"/>
      <c r="E18" s="22"/>
      <c r="F18" s="25"/>
    </row>
    <row r="19" spans="1:6" ht="15.75">
      <c r="A19" s="18" t="s">
        <v>6</v>
      </c>
      <c r="B19" s="19" t="s">
        <v>25</v>
      </c>
      <c r="C19" s="21" t="s">
        <v>3</v>
      </c>
      <c r="D19" s="21">
        <v>12</v>
      </c>
      <c r="E19" s="24">
        <v>80</v>
      </c>
      <c r="F19" s="25">
        <f t="shared" si="1"/>
        <v>960</v>
      </c>
    </row>
    <row r="20" spans="1:6" ht="15.75">
      <c r="A20" s="18" t="s">
        <v>7</v>
      </c>
      <c r="B20" s="19" t="s">
        <v>26</v>
      </c>
      <c r="C20" s="21" t="s">
        <v>3</v>
      </c>
      <c r="D20" s="21">
        <v>4</v>
      </c>
      <c r="E20" s="24">
        <v>100</v>
      </c>
      <c r="F20" s="25">
        <f t="shared" si="1"/>
        <v>400</v>
      </c>
    </row>
    <row r="21" spans="1:6" ht="15.75">
      <c r="A21" s="18">
        <v>2.2000000000000002</v>
      </c>
      <c r="B21" s="20" t="s">
        <v>50</v>
      </c>
      <c r="C21" s="21"/>
      <c r="D21" s="21"/>
      <c r="E21" s="24"/>
      <c r="F21" s="25"/>
    </row>
    <row r="22" spans="1:6" ht="15.75">
      <c r="A22" s="18" t="s">
        <v>6</v>
      </c>
      <c r="B22" s="19" t="s">
        <v>27</v>
      </c>
      <c r="C22" s="21" t="s">
        <v>3</v>
      </c>
      <c r="D22" s="21">
        <v>3</v>
      </c>
      <c r="E22" s="24">
        <v>120</v>
      </c>
      <c r="F22" s="25">
        <f t="shared" si="1"/>
        <v>360</v>
      </c>
    </row>
    <row r="23" spans="1:6" ht="31.5">
      <c r="A23" s="18">
        <v>2.2999999999999998</v>
      </c>
      <c r="B23" s="20" t="s">
        <v>51</v>
      </c>
      <c r="C23" s="21"/>
      <c r="D23" s="21"/>
      <c r="E23" s="24"/>
      <c r="F23" s="25"/>
    </row>
    <row r="24" spans="1:6" ht="15.75">
      <c r="A24" s="18" t="s">
        <v>6</v>
      </c>
      <c r="B24" s="19" t="s">
        <v>28</v>
      </c>
      <c r="C24" s="21" t="s">
        <v>3</v>
      </c>
      <c r="D24" s="21">
        <v>1</v>
      </c>
      <c r="E24" s="24">
        <v>110</v>
      </c>
      <c r="F24" s="25">
        <f t="shared" si="1"/>
        <v>110</v>
      </c>
    </row>
    <row r="25" spans="1:6" ht="15.75">
      <c r="A25" s="18"/>
      <c r="B25" s="19"/>
      <c r="C25" s="21"/>
      <c r="D25" s="21"/>
      <c r="E25" s="24"/>
      <c r="F25" s="25"/>
    </row>
    <row r="26" spans="1:6" ht="18.75">
      <c r="A26" s="28">
        <v>3</v>
      </c>
      <c r="B26" s="34" t="s">
        <v>29</v>
      </c>
      <c r="C26" s="21"/>
      <c r="D26" s="21"/>
      <c r="E26" s="24"/>
      <c r="F26" s="25"/>
    </row>
    <row r="27" spans="1:6" ht="47.25">
      <c r="A27" s="18"/>
      <c r="B27" s="35" t="s">
        <v>52</v>
      </c>
      <c r="C27" s="21"/>
      <c r="D27" s="21"/>
      <c r="E27" s="24"/>
      <c r="F27" s="25"/>
    </row>
    <row r="28" spans="1:6" ht="15.75">
      <c r="A28" s="36" t="s">
        <v>30</v>
      </c>
      <c r="B28" s="37" t="s">
        <v>38</v>
      </c>
      <c r="C28" s="21" t="s">
        <v>42</v>
      </c>
      <c r="D28" s="21">
        <v>99</v>
      </c>
      <c r="E28" s="24">
        <v>8</v>
      </c>
      <c r="F28" s="25">
        <f t="shared" si="1"/>
        <v>792</v>
      </c>
    </row>
    <row r="29" spans="1:6" ht="15.75">
      <c r="A29" s="36" t="s">
        <v>31</v>
      </c>
      <c r="B29" s="37" t="s">
        <v>39</v>
      </c>
      <c r="C29" s="21" t="s">
        <v>42</v>
      </c>
      <c r="D29" s="21">
        <v>87</v>
      </c>
      <c r="E29" s="24">
        <v>10</v>
      </c>
      <c r="F29" s="25">
        <f t="shared" si="1"/>
        <v>870</v>
      </c>
    </row>
    <row r="30" spans="1:6" ht="15.75">
      <c r="A30" s="36" t="s">
        <v>32</v>
      </c>
      <c r="B30" s="37" t="s">
        <v>40</v>
      </c>
      <c r="C30" s="21" t="s">
        <v>42</v>
      </c>
      <c r="D30" s="21">
        <v>60</v>
      </c>
      <c r="E30" s="24">
        <v>6</v>
      </c>
      <c r="F30" s="25">
        <f t="shared" si="1"/>
        <v>360</v>
      </c>
    </row>
    <row r="31" spans="1:6" ht="15.75">
      <c r="A31" s="36" t="s">
        <v>33</v>
      </c>
      <c r="B31" s="37" t="s">
        <v>41</v>
      </c>
      <c r="C31" s="21" t="s">
        <v>42</v>
      </c>
      <c r="D31" s="21">
        <v>57</v>
      </c>
      <c r="E31" s="24">
        <v>12</v>
      </c>
      <c r="F31" s="25">
        <f t="shared" si="1"/>
        <v>684</v>
      </c>
    </row>
    <row r="32" spans="1:6" ht="15.75">
      <c r="A32" s="36" t="s">
        <v>34</v>
      </c>
      <c r="B32" s="37" t="s">
        <v>36</v>
      </c>
      <c r="C32" s="21" t="s">
        <v>42</v>
      </c>
      <c r="D32" s="21">
        <v>9</v>
      </c>
      <c r="E32" s="24">
        <v>14</v>
      </c>
      <c r="F32" s="25">
        <f t="shared" si="1"/>
        <v>126</v>
      </c>
    </row>
    <row r="33" spans="1:6" ht="15.75">
      <c r="A33" s="36" t="s">
        <v>35</v>
      </c>
      <c r="B33" s="37" t="s">
        <v>37</v>
      </c>
      <c r="C33" s="21" t="s">
        <v>42</v>
      </c>
      <c r="D33" s="21">
        <v>2</v>
      </c>
      <c r="E33" s="24">
        <v>20</v>
      </c>
      <c r="F33" s="25">
        <f t="shared" si="1"/>
        <v>40</v>
      </c>
    </row>
    <row r="34" spans="1:6" ht="15.75">
      <c r="A34" s="18"/>
      <c r="B34" s="19"/>
      <c r="C34" s="21"/>
      <c r="D34" s="21"/>
      <c r="E34" s="24"/>
      <c r="F34" s="25"/>
    </row>
    <row r="35" spans="1:6" ht="16.5">
      <c r="A35" s="29"/>
      <c r="B35" s="28" t="s">
        <v>4</v>
      </c>
      <c r="C35" s="30"/>
      <c r="D35" s="31"/>
      <c r="E35" s="31"/>
      <c r="F35" s="31">
        <f>SUM(F7:F33)</f>
        <v>24552</v>
      </c>
    </row>
  </sheetData>
  <phoneticPr fontId="7" type="noConversion"/>
  <printOptions horizontalCentered="1"/>
  <pageMargins left="0" right="0" top="0.42" bottom="0.17" header="0.21" footer="0.17"/>
  <pageSetup paperSize="9" scale="80" fitToHeight="6" orientation="portrait" horizontalDpi="4294967295" r:id="rId1"/>
  <headerFooter alignWithMargins="0">
    <oddHeader>&amp;LTop Service Company&amp;RMechanical Works</oddHeader>
    <oddFooter>&amp;R&amp;7  
&amp;D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1</vt:i4>
      </vt:variant>
      <vt:variant>
        <vt:lpstr>نطاقات تمت تسميتها</vt:lpstr>
      </vt:variant>
      <vt:variant>
        <vt:i4>2</vt:i4>
      </vt:variant>
    </vt:vector>
  </HeadingPairs>
  <TitlesOfParts>
    <vt:vector size="3" baseType="lpstr">
      <vt:lpstr>1</vt:lpstr>
      <vt:lpstr>'1'!Print_Area</vt:lpstr>
      <vt:lpstr>'1'!Print_Titles</vt:lpstr>
    </vt:vector>
  </TitlesOfParts>
  <Company>Basem Khoury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Anita</dc:creator>
  <cp:lastModifiedBy>microsoft</cp:lastModifiedBy>
  <cp:lastPrinted>2013-05-18T20:15:58Z</cp:lastPrinted>
  <dcterms:created xsi:type="dcterms:W3CDTF">2001-01-22T06:56:53Z</dcterms:created>
  <dcterms:modified xsi:type="dcterms:W3CDTF">2013-06-19T23:28:30Z</dcterms:modified>
</cp:coreProperties>
</file>